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543FB912-E25E-4372-A0C5-33C647F55826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3" l="1"/>
  <c r="E41" i="3"/>
  <c r="I41" i="2"/>
  <c r="E41" i="2"/>
  <c r="I41" i="1"/>
  <c r="E41" i="1"/>
</calcChain>
</file>

<file path=xl/sharedStrings.xml><?xml version="1.0" encoding="utf-8"?>
<sst xmlns="http://schemas.openxmlformats.org/spreadsheetml/2006/main" count="399" uniqueCount="91">
  <si>
    <t>VERIFICACIONES</t>
  </si>
  <si>
    <t>1. DATOS GENERALES</t>
  </si>
  <si>
    <t xml:space="preserve">UBICACIÓN: </t>
  </si>
  <si>
    <t>CEBA - ILO</t>
  </si>
  <si>
    <t>NÚMERO DE SERIE:</t>
  </si>
  <si>
    <t>0919/2427</t>
  </si>
  <si>
    <t>MARCA:</t>
  </si>
  <si>
    <t>MERCURY INSTRUMENTS INC</t>
  </si>
  <si>
    <t>CÓDIGO PATRIMONIAL:</t>
  </si>
  <si>
    <t>60220358-002</t>
  </si>
  <si>
    <t>MODELO:</t>
  </si>
  <si>
    <t>UT3000</t>
  </si>
  <si>
    <t>OPERADOR:</t>
  </si>
  <si>
    <t>Jorge Luis 
Hualpa Amable</t>
  </si>
  <si>
    <t>PARÁMETRO:</t>
  </si>
  <si>
    <t>MERCURIO GASEOSO TOTAL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</si>
  <si>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</si>
  <si>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</si>
  <si>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</si>
  <si>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</si>
  <si>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</si>
  <si>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</si>
  <si>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</si>
  <si>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</si>
  <si>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</si>
  <si>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</si>
  <si>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</si>
  <si>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</si>
  <si>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Unidad de Calibracion
Automatica (UCA)</t>
  </si>
  <si>
    <t>Mercury Instruments</t>
  </si>
  <si>
    <t>UCA</t>
  </si>
  <si>
    <t>67221834-0004</t>
  </si>
  <si>
    <t>0118/1262</t>
  </si>
  <si>
    <t>3. LEYENDA</t>
  </si>
  <si>
    <t>ESTADO</t>
  </si>
  <si>
    <t>INDICADOR</t>
  </si>
  <si>
    <t>ALARMA BAJA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</si>
  <si>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</si>
  <si>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</si>
  <si>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</si>
  <si>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</si>
  <si>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</si>
  <si>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</si>
  <si>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</si>
  <si>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</si>
  <si>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</si>
  <si>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</si>
  <si>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</si>
  <si>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Horas operacionales</t>
  </si>
  <si>
    <t>---</t>
  </si>
  <si>
    <t>Voltaje de Lampara (V)</t>
  </si>
  <si>
    <t>Heating flow (slph)</t>
  </si>
  <si>
    <t>Sampling flow (slph)</t>
  </si>
  <si>
    <t>Sampling flow (V)</t>
  </si>
  <si>
    <t>Cooling flow (slph)</t>
  </si>
  <si>
    <t>System Evaluation</t>
  </si>
  <si>
    <t>slope de calibracion actual (MGT)</t>
  </si>
  <si>
    <t>Numero de Ciclos de Calentamiento
(Trap Counter)</t>
  </si>
  <si>
    <t>Duracion de ciclo de cereo (seg)</t>
  </si>
  <si>
    <t>Fecha y hora de la unidad</t>
  </si>
  <si>
    <t>Ultima Calibracion Automatica</t>
  </si>
  <si>
    <t>El slope desciende desde el mntto del 26-07-22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</si>
  <si>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</si>
  <si>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</si>
  <si>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</si>
  <si>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</si>
  <si>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</si>
  <si>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</si>
  <si>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</si>
  <si>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</si>
  <si>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</si>
  <si>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</si>
  <si>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</si>
  <si>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</si>
  <si>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</si>
  <si>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 xml:space="preserve">patrones retirados para calibración 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</si>
  <si>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</si>
  <si>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FACTORES DE CALIBRACION FLUJOS Y TEMPERATURA</t>
  </si>
  <si>
    <t>Parámetro</t>
  </si>
  <si>
    <t>Slope o Gradiente</t>
  </si>
  <si>
    <t>Constante</t>
  </si>
  <si>
    <t>Sensor de Temperatura de UCA</t>
  </si>
  <si>
    <t>Heating Flow</t>
  </si>
  <si>
    <t>Sampling Flow</t>
  </si>
  <si>
    <t>Observaciones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</si>
  <si>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</si>
  <si>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</si>
  <si>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</si>
  <si>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CAMBIADO</t>
  </si>
  <si>
    <t>FALLA</t>
  </si>
  <si>
    <t>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</si>
</sst>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6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8"/>
      <color rgb="FFFFC000"/>
      <name val="Arimo"/>
    </font>
    <font>
      <sz val="8"/>
      <color rgb="FF00B050"/>
      <name val="Arimo"/>
    </font>
    <font>
      <sz val="8"/>
      <color rgb="FFFF0000"/>
      <name val="Arimo"/>
    </font>
    <font>
      <sz val="8"/>
      <color rgb="FF000000"/>
      <name val="Arimo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3" fillId="2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164" fontId="3" fillId="3" borderId="25" xfId="0" applyNumberFormat="1" applyFont="1" applyFill="1" applyBorder="1" applyAlignment="1">
      <alignment horizontal="center" vertical="center" wrapText="1"/>
    </xf>
    <xf numFmtId="165" fontId="3" fillId="3" borderId="25" xfId="0" applyNumberFormat="1" applyFont="1" applyFill="1" applyBorder="1" applyAlignment="1">
      <alignment horizontal="center" vertical="center" wrapText="1"/>
    </xf>
    <xf numFmtId="0" fontId="4" fillId="0" borderId="29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4" fillId="0" borderId="2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12" fillId="0" borderId="38" xfId="0" quotePrefix="1" applyFont="1" applyBorder="1" applyAlignment="1">
      <alignment horizontal="center" vertical="center"/>
    </xf>
    <xf numFmtId="0" fontId="4" fillId="0" borderId="41" xfId="0" applyFont="1" applyBorder="1" applyAlignment="1">
      <alignment vertical="center"/>
    </xf>
    <xf numFmtId="0" fontId="4" fillId="0" borderId="22" xfId="0" quotePrefix="1" applyFont="1" applyBorder="1" applyAlignment="1">
      <alignment horizontal="center" vertical="center"/>
    </xf>
    <xf numFmtId="0" fontId="4" fillId="0" borderId="24" xfId="0" quotePrefix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2" fillId="0" borderId="24" xfId="0" quotePrefix="1" applyFont="1" applyBorder="1" applyAlignment="1">
      <alignment horizontal="center" vertical="center"/>
    </xf>
    <xf numFmtId="0" fontId="3" fillId="2" borderId="45" xfId="0" applyFont="1" applyFill="1" applyBorder="1" applyAlignment="1">
      <alignment vertical="center" wrapText="1"/>
    </xf>
    <xf numFmtId="0" fontId="4" fillId="0" borderId="46" xfId="0" applyFont="1" applyBorder="1" applyAlignment="1">
      <alignment vertical="center"/>
    </xf>
    <xf numFmtId="166" fontId="5" fillId="0" borderId="46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166" fontId="5" fillId="0" borderId="48" xfId="0" applyNumberFormat="1" applyFont="1" applyBorder="1" applyAlignment="1">
      <alignment horizontal="center" vertical="center"/>
    </xf>
    <xf numFmtId="0" fontId="13" fillId="3" borderId="4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 wrapText="1"/>
    </xf>
    <xf numFmtId="0" fontId="5" fillId="0" borderId="35" xfId="0" applyFont="1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14" fillId="0" borderId="0" xfId="0" applyFont="1"/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4" fillId="0" borderId="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6" fillId="0" borderId="43" xfId="0" applyFont="1" applyBorder="1"/>
    <xf numFmtId="0" fontId="3" fillId="2" borderId="29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6" fillId="0" borderId="15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6" fillId="0" borderId="44" xfId="0" applyFont="1" applyBorder="1"/>
    <xf numFmtId="0" fontId="6" fillId="0" borderId="31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4" fillId="0" borderId="35" xfId="0" applyFont="1" applyBorder="1" applyAlignment="1">
      <alignment horizontal="center" vertical="center"/>
    </xf>
    <xf numFmtId="0" fontId="6" fillId="0" borderId="36" xfId="0" applyFont="1" applyBorder="1"/>
  </cellXfs>
  <cellStyles count="1">
    <cellStyle name="Normal" xfId="0" builtinId="0"/>
  </cellStyles>
  <dxfs count="144"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10"/>
  <sheetViews>
    <sheetView showGridLines="0" topLeftCell="A12" zoomScale="60" zoomScaleNormal="60" workbookViewId="0">
      <selection activeCell="E29" sqref="E29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18.140625" customWidth="1"/>
    <col min="4" max="4" width="27" customWidth="1"/>
    <col min="5" max="5" width="21.140625" customWidth="1"/>
    <col min="6" max="6" width="19.85546875" customWidth="1"/>
    <col min="7" max="7" width="23.5703125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4" t="s">
        <v>0</v>
      </c>
      <c r="B1" s="95"/>
      <c r="C1" s="95"/>
      <c r="D1" s="95"/>
      <c r="E1" s="95"/>
      <c r="F1" s="95"/>
      <c r="G1" s="9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96" t="s">
        <v>3</v>
      </c>
      <c r="C3" s="97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98" t="s">
        <v>7</v>
      </c>
      <c r="C4" s="84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98" t="s">
        <v>11</v>
      </c>
      <c r="C5" s="84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99" t="s">
        <v>15</v>
      </c>
      <c r="C6" s="100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90</v>
      </c>
      <c r="C15" s="33"/>
      <c r="D15" s="33"/>
      <c r="E15" s="34"/>
      <c r="F15" s="33"/>
      <c r="G15" s="33"/>
      <c r="H15" s="33"/>
      <c r="I15" s="35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39" t="s">
        <v>37</v>
      </c>
      <c r="B16" s="40" t="s">
        <v>90</v>
      </c>
      <c r="C16" s="33"/>
      <c r="D16" s="33"/>
      <c r="E16" s="34"/>
      <c r="F16" s="33"/>
      <c r="G16" s="33"/>
      <c r="H16" s="33"/>
      <c r="I16" s="35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1" t="s">
        <v>38</v>
      </c>
      <c r="B17" s="42" t="s">
        <v>90</v>
      </c>
      <c r="C17" s="33"/>
      <c r="D17" s="33"/>
      <c r="E17" s="34"/>
      <c r="F17" s="33"/>
      <c r="G17" s="33"/>
      <c r="H17" s="33"/>
      <c r="I17" s="35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39</v>
      </c>
    </row>
    <row r="20" spans="1:17">
      <c r="A20" s="88" t="s">
        <v>40</v>
      </c>
      <c r="B20" s="91" t="s">
        <v>41</v>
      </c>
      <c r="C20" s="93"/>
      <c r="D20" s="32" t="s">
        <v>42</v>
      </c>
      <c r="E20" s="43">
        <v>44821</v>
      </c>
      <c r="F20" s="32" t="s">
        <v>43</v>
      </c>
      <c r="G20" s="44">
        <v>0.66736111111094942</v>
      </c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4.25" customHeight="1">
      <c r="A21" s="90"/>
      <c r="B21" s="32" t="s">
        <v>44</v>
      </c>
      <c r="C21" s="32" t="s">
        <v>45</v>
      </c>
      <c r="D21" s="32" t="s">
        <v>46</v>
      </c>
      <c r="E21" s="32" t="s">
        <v>34</v>
      </c>
      <c r="F21" s="91" t="s">
        <v>47</v>
      </c>
      <c r="G21" s="93"/>
    </row>
    <row r="22" spans="1:17" ht="14.25" customHeight="1">
      <c r="A22" s="45" t="s">
        <v>48</v>
      </c>
      <c r="B22" s="46" t="s">
        <v>49</v>
      </c>
      <c r="C22" s="47" t="s">
        <v>49</v>
      </c>
      <c r="D22" s="46">
        <v>6513</v>
      </c>
      <c r="E22" s="48"/>
      <c r="F22" s="101"/>
      <c r="G22" s="102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9" t="s">
        <v>50</v>
      </c>
      <c r="B23" s="50" t="s">
        <v>49</v>
      </c>
      <c r="C23" s="51" t="s">
        <v>49</v>
      </c>
      <c r="D23" s="50">
        <v>5.7</v>
      </c>
      <c r="E23" s="52"/>
      <c r="F23" s="85"/>
      <c r="G23" s="84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9" t="s">
        <v>51</v>
      </c>
      <c r="B24" s="50">
        <v>6</v>
      </c>
      <c r="C24" s="51">
        <v>10</v>
      </c>
      <c r="D24" s="50">
        <v>8.3000000000000007</v>
      </c>
      <c r="E24" s="52" t="s">
        <v>90</v>
      </c>
      <c r="F24" s="85"/>
      <c r="G24" s="84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9" t="s">
        <v>52</v>
      </c>
      <c r="B25" s="50">
        <v>35</v>
      </c>
      <c r="C25" s="51">
        <v>45</v>
      </c>
      <c r="D25" s="50">
        <v>39.799999999999997</v>
      </c>
      <c r="E25" s="52" t="s">
        <v>90</v>
      </c>
      <c r="F25" s="85"/>
      <c r="G25" s="84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9" t="s">
        <v>53</v>
      </c>
      <c r="B26" s="50">
        <v>6</v>
      </c>
      <c r="C26" s="51">
        <v>11</v>
      </c>
      <c r="D26" s="50">
        <v>7.9</v>
      </c>
      <c r="E26" s="52" t="s">
        <v>90</v>
      </c>
      <c r="F26" s="85"/>
      <c r="G26" s="84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9" t="s">
        <v>54</v>
      </c>
      <c r="B27" s="53" t="s">
        <v>49</v>
      </c>
      <c r="C27" s="54" t="s">
        <v>49</v>
      </c>
      <c r="D27" s="50">
        <v>40.200000000000003</v>
      </c>
      <c r="E27" s="52"/>
      <c r="F27" s="98"/>
      <c r="G27" s="84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9" t="s">
        <v>55</v>
      </c>
      <c r="B28" s="53" t="s">
        <v>49</v>
      </c>
      <c r="C28" s="54" t="s">
        <v>49</v>
      </c>
      <c r="D28" s="50">
        <v>1E-4</v>
      </c>
      <c r="E28" s="55"/>
      <c r="F28" s="10"/>
      <c r="G28" s="56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49" t="s">
        <v>56</v>
      </c>
      <c r="B29" s="50">
        <v>2.0000000000000002E-5</v>
      </c>
      <c r="C29" s="51">
        <v>1.4999999999999999E-4</v>
      </c>
      <c r="D29" s="50">
        <v>2.27E-5</v>
      </c>
      <c r="E29" s="55" t="s">
        <v>90</v>
      </c>
      <c r="F29" s="10"/>
      <c r="G29" s="56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57" t="s">
        <v>57</v>
      </c>
      <c r="B30" s="53" t="s">
        <v>49</v>
      </c>
      <c r="C30" s="54" t="s">
        <v>49</v>
      </c>
      <c r="D30" s="50">
        <v>38444</v>
      </c>
      <c r="E30" s="55"/>
      <c r="F30" s="10"/>
      <c r="G30" s="56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57" t="s">
        <v>58</v>
      </c>
      <c r="B31" s="53" t="s">
        <v>49</v>
      </c>
      <c r="C31" s="54" t="s">
        <v>49</v>
      </c>
      <c r="D31" s="50">
        <v>11</v>
      </c>
      <c r="E31" s="55"/>
      <c r="F31" s="10"/>
      <c r="G31" s="56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9" t="s">
        <v>59</v>
      </c>
      <c r="B32" s="53" t="s">
        <v>49</v>
      </c>
      <c r="C32" s="54" t="s">
        <v>49</v>
      </c>
      <c r="D32" s="50" t="s">
        <v>37</v>
      </c>
      <c r="E32" s="58" t="s">
        <v>90</v>
      </c>
      <c r="F32" s="98"/>
      <c r="G32" s="84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28.5" customHeight="1">
      <c r="A33" s="49" t="s">
        <v>60</v>
      </c>
      <c r="B33" s="53" t="s">
        <v>49</v>
      </c>
      <c r="C33" s="54" t="s">
        <v>49</v>
      </c>
      <c r="D33" s="50" t="s">
        <v>37</v>
      </c>
      <c r="E33" s="58" t="s">
        <v>90</v>
      </c>
      <c r="F33" s="83" t="s">
        <v>61</v>
      </c>
      <c r="G33" s="84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49" t="s">
        <v>62</v>
      </c>
      <c r="B34" s="53" t="s">
        <v>49</v>
      </c>
      <c r="C34" s="54" t="s">
        <v>49</v>
      </c>
      <c r="D34" s="50" t="s">
        <v>63</v>
      </c>
      <c r="E34" s="59" t="s">
        <v>90</v>
      </c>
      <c r="F34" s="85"/>
      <c r="G34" s="84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0" t="s">
        <v>64</v>
      </c>
      <c r="B35" s="61" t="s">
        <v>49</v>
      </c>
      <c r="C35" s="62" t="s">
        <v>49</v>
      </c>
      <c r="D35" s="63" t="s">
        <v>65</v>
      </c>
      <c r="E35" s="64" t="s">
        <v>90</v>
      </c>
      <c r="F35" s="86"/>
      <c r="G35" s="87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66</v>
      </c>
    </row>
    <row r="37" spans="1:17" ht="14.25" customHeight="1">
      <c r="A37" s="31" t="s">
        <v>67</v>
      </c>
      <c r="E37" s="4"/>
    </row>
    <row r="38" spans="1:17" ht="14.25" customHeight="1">
      <c r="A38" s="88" t="s">
        <v>40</v>
      </c>
      <c r="B38" s="88" t="s">
        <v>68</v>
      </c>
      <c r="C38" s="91" t="s">
        <v>69</v>
      </c>
      <c r="D38" s="92"/>
      <c r="E38" s="92"/>
      <c r="F38" s="93"/>
      <c r="G38" s="91" t="s">
        <v>70</v>
      </c>
      <c r="H38" s="92"/>
      <c r="I38" s="92"/>
      <c r="J38" s="92"/>
      <c r="K38" s="93"/>
    </row>
    <row r="39" spans="1:17" ht="15.75" customHeight="1">
      <c r="A39" s="89"/>
      <c r="B39" s="89"/>
      <c r="C39" s="32" t="s">
        <v>42</v>
      </c>
      <c r="D39" s="43"/>
      <c r="E39" s="32" t="s">
        <v>43</v>
      </c>
      <c r="F39" s="44"/>
      <c r="G39" s="32" t="s">
        <v>42</v>
      </c>
      <c r="H39" s="43"/>
      <c r="I39" s="32" t="s">
        <v>43</v>
      </c>
      <c r="J39" s="44"/>
      <c r="K39" s="65"/>
    </row>
    <row r="40" spans="1:17" ht="15.75" customHeight="1">
      <c r="A40" s="90"/>
      <c r="B40" s="90"/>
      <c r="C40" s="32" t="s">
        <v>71</v>
      </c>
      <c r="D40" s="32" t="s">
        <v>72</v>
      </c>
      <c r="E40" s="32" t="s">
        <v>73</v>
      </c>
      <c r="F40" s="32" t="s">
        <v>34</v>
      </c>
      <c r="G40" s="32" t="s">
        <v>71</v>
      </c>
      <c r="H40" s="32" t="s">
        <v>72</v>
      </c>
      <c r="I40" s="32" t="s">
        <v>73</v>
      </c>
      <c r="J40" s="32" t="s">
        <v>34</v>
      </c>
      <c r="K40" s="32" t="s">
        <v>47</v>
      </c>
    </row>
    <row r="41" spans="1:17" ht="15.75" customHeight="1">
      <c r="A41" s="66" t="s">
        <v>74</v>
      </c>
      <c r="B41" s="67">
        <v>4.1000000000000002E-2</v>
      </c>
      <c r="C41" s="68"/>
      <c r="D41" s="69"/>
      <c r="E41" s="67" t="str">
        <f>IFERROR(ABS(D41-C41)/D41,"")</f>
        <v/>
      </c>
      <c r="F41" s="70" t="s">
        <v>90</v>
      </c>
      <c r="G41" s="68"/>
      <c r="H41" s="69"/>
      <c r="I41" s="71" t="str">
        <f>IFERROR(ABS(H41-G41)/H41,"")</f>
        <v/>
      </c>
      <c r="J41" s="72" t="s">
        <v>90</v>
      </c>
      <c r="K41" s="69" t="s">
        <v>75</v>
      </c>
      <c r="L41" s="8"/>
      <c r="M41" s="8"/>
      <c r="N41" s="8"/>
      <c r="O41" s="8"/>
      <c r="P41" s="8"/>
      <c r="Q41" s="8"/>
    </row>
    <row r="42" spans="1:17" ht="15.75" customHeight="1">
      <c r="A42" t="s">
        <v>76</v>
      </c>
    </row>
    <row r="43" spans="1:17" ht="15.75" customHeight="1">
      <c r="A43" s="31" t="s">
        <v>77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3" t="s">
        <v>78</v>
      </c>
      <c r="B44" s="20" t="s">
        <v>79</v>
      </c>
      <c r="C44" s="20" t="s">
        <v>80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4" t="s">
        <v>81</v>
      </c>
      <c r="B45" s="75">
        <v>3.3133000000000003E-2</v>
      </c>
      <c r="C45" s="76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7" t="s">
        <v>82</v>
      </c>
      <c r="B46" s="78">
        <v>27.88</v>
      </c>
      <c r="C46" s="79">
        <v>675.28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0" t="s">
        <v>83</v>
      </c>
      <c r="B47" s="63">
        <v>33.94</v>
      </c>
      <c r="C47" s="81">
        <v>614.08000000000004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2" t="s">
        <v>84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2:G32"/>
    <mergeCell ref="F27:G27"/>
    <mergeCell ref="F22:G22"/>
    <mergeCell ref="F23:G23"/>
    <mergeCell ref="F24:G24"/>
    <mergeCell ref="F25:G25"/>
    <mergeCell ref="F26:G26"/>
    <mergeCell ref="F21:G21"/>
    <mergeCell ref="A20:A21"/>
    <mergeCell ref="B20:C20"/>
    <mergeCell ref="A1:G1"/>
    <mergeCell ref="B3:C3"/>
    <mergeCell ref="B4:C4"/>
    <mergeCell ref="B5:C5"/>
    <mergeCell ref="B6:C6"/>
    <mergeCell ref="F33:G33"/>
    <mergeCell ref="F34:G34"/>
    <mergeCell ref="F35:G35"/>
    <mergeCell ref="A38:A40"/>
    <mergeCell ref="B38:B40"/>
    <mergeCell ref="C38:F38"/>
    <mergeCell ref="G38:K38"/>
  </mergeCells>
  <conditionalFormatting sqref="F41">
    <cfRule type="expression" dxfId="143" priority="4" stopIfTrue="1">
      <formula>$E$41=""</formula>
    </cfRule>
  </conditionalFormatting>
  <conditionalFormatting sqref="F41">
    <cfRule type="expression" dxfId="142" priority="5" stopIfTrue="1">
      <formula>$E$41&lt;=$B$41</formula>
    </cfRule>
  </conditionalFormatting>
  <conditionalFormatting sqref="F41">
    <cfRule type="expression" dxfId="141" priority="6" stopIfTrue="1">
      <formula>$E$41&gt;$B$41</formula>
    </cfRule>
  </conditionalFormatting>
  <conditionalFormatting sqref="J41">
    <cfRule type="expression" dxfId="140" priority="7" stopIfTrue="1">
      <formula>$I$41=""</formula>
    </cfRule>
  </conditionalFormatting>
  <conditionalFormatting sqref="J41">
    <cfRule type="expression" dxfId="139" priority="8" stopIfTrue="1">
      <formula>$I$41&lt;=$B$41</formula>
    </cfRule>
  </conditionalFormatting>
  <conditionalFormatting sqref="J41">
    <cfRule type="expression" dxfId="138" priority="9" stopIfTrue="1">
      <formula>$I$41&gt;$B$41</formula>
    </cfRule>
  </conditionalFormatting>
  <conditionalFormatting sqref="E22">
    <cfRule type="expression" dxfId="137" priority="10">
      <formula>$D$22=""</formula>
    </cfRule>
  </conditionalFormatting>
  <conditionalFormatting sqref="E22">
    <cfRule type="expression" dxfId="136" priority="11" stopIfTrue="1">
      <formula>D22&gt;$C$22</formula>
    </cfRule>
  </conditionalFormatting>
  <conditionalFormatting sqref="E22">
    <cfRule type="expression" dxfId="135" priority="12" stopIfTrue="1">
      <formula>AND(D22&gt;=$B$22,D22&lt;=$C$22)</formula>
    </cfRule>
  </conditionalFormatting>
  <conditionalFormatting sqref="E22">
    <cfRule type="expression" dxfId="134" priority="13" stopIfTrue="1">
      <formula>D22&lt;$B$22</formula>
    </cfRule>
  </conditionalFormatting>
  <conditionalFormatting sqref="E23">
    <cfRule type="expression" dxfId="133" priority="14">
      <formula>$D$23=""</formula>
    </cfRule>
  </conditionalFormatting>
  <conditionalFormatting sqref="E23">
    <cfRule type="expression" dxfId="132" priority="15" stopIfTrue="1">
      <formula>D23&gt;$C$23</formula>
    </cfRule>
  </conditionalFormatting>
  <conditionalFormatting sqref="E23">
    <cfRule type="expression" dxfId="131" priority="16" stopIfTrue="1">
      <formula>AND(D23&gt;=$B$23,D23&lt;=$C$23)</formula>
    </cfRule>
  </conditionalFormatting>
  <conditionalFormatting sqref="E23">
    <cfRule type="expression" dxfId="130" priority="17" stopIfTrue="1">
      <formula>D23&lt;$B$23</formula>
    </cfRule>
  </conditionalFormatting>
  <conditionalFormatting sqref="E25">
    <cfRule type="expression" dxfId="129" priority="18">
      <formula>$D$25=""</formula>
    </cfRule>
  </conditionalFormatting>
  <conditionalFormatting sqref="E25">
    <cfRule type="expression" dxfId="128" priority="19" stopIfTrue="1">
      <formula>D25&gt;$C$25</formula>
    </cfRule>
  </conditionalFormatting>
  <conditionalFormatting sqref="E25">
    <cfRule type="expression" dxfId="127" priority="20" stopIfTrue="1">
      <formula>AND(D25&gt;=$B$25,D25&lt;=$C$25)</formula>
    </cfRule>
  </conditionalFormatting>
  <conditionalFormatting sqref="E25">
    <cfRule type="expression" dxfId="126" priority="21" stopIfTrue="1">
      <formula>D25&lt;$B$25</formula>
    </cfRule>
  </conditionalFormatting>
  <conditionalFormatting sqref="E26">
    <cfRule type="expression" dxfId="125" priority="22">
      <formula>$D$26=""</formula>
    </cfRule>
  </conditionalFormatting>
  <conditionalFormatting sqref="E26">
    <cfRule type="expression" dxfId="124" priority="23" stopIfTrue="1">
      <formula>D26&gt;$C$26</formula>
    </cfRule>
  </conditionalFormatting>
  <conditionalFormatting sqref="E26">
    <cfRule type="expression" dxfId="123" priority="24" stopIfTrue="1">
      <formula>AND(D26&gt;=$B$26,D26&lt;=$C$26)</formula>
    </cfRule>
  </conditionalFormatting>
  <conditionalFormatting sqref="E26">
    <cfRule type="expression" dxfId="122" priority="25" stopIfTrue="1">
      <formula>D26&lt;$B$26</formula>
    </cfRule>
  </conditionalFormatting>
  <conditionalFormatting sqref="E27:E28 E30:E31">
    <cfRule type="expression" dxfId="121" priority="26" stopIfTrue="1">
      <formula>$D$27&gt;$C$27</formula>
    </cfRule>
  </conditionalFormatting>
  <conditionalFormatting sqref="E27:E28 E30:E31">
    <cfRule type="expression" dxfId="120" priority="27" stopIfTrue="1">
      <formula>AND(D27&gt;=$B$27,D27&lt;=$C$27)</formula>
    </cfRule>
  </conditionalFormatting>
  <conditionalFormatting sqref="E27:E28 E30:E31">
    <cfRule type="expression" dxfId="119" priority="28" stopIfTrue="1">
      <formula>D27&lt;$B$27</formula>
    </cfRule>
  </conditionalFormatting>
  <conditionalFormatting sqref="E24">
    <cfRule type="expression" dxfId="118" priority="29">
      <formula>$D$24=""</formula>
    </cfRule>
  </conditionalFormatting>
  <conditionalFormatting sqref="E24">
    <cfRule type="expression" dxfId="117" priority="30" stopIfTrue="1">
      <formula>$D$24&gt;$C$24</formula>
    </cfRule>
  </conditionalFormatting>
  <conditionalFormatting sqref="E24">
    <cfRule type="expression" dxfId="116" priority="31" stopIfTrue="1">
      <formula>AND(D24&gt;=$B$24,D24&lt;=$C$24)</formula>
    </cfRule>
  </conditionalFormatting>
  <conditionalFormatting sqref="E24">
    <cfRule type="expression" dxfId="115" priority="32" stopIfTrue="1">
      <formula>$D$24&lt;$B$24</formula>
    </cfRule>
  </conditionalFormatting>
  <conditionalFormatting sqref="E32">
    <cfRule type="expression" dxfId="114" priority="33">
      <formula>$D$32=""</formula>
    </cfRule>
  </conditionalFormatting>
  <conditionalFormatting sqref="E32">
    <cfRule type="expression" dxfId="113" priority="34" stopIfTrue="1">
      <formula>$D$32="OK"</formula>
    </cfRule>
  </conditionalFormatting>
  <conditionalFormatting sqref="E32">
    <cfRule type="expression" dxfId="112" priority="35" stopIfTrue="1">
      <formula>$D$32&lt;&gt;"OK"</formula>
    </cfRule>
  </conditionalFormatting>
  <conditionalFormatting sqref="E33">
    <cfRule type="expression" dxfId="111" priority="36">
      <formula>$D$33=""</formula>
    </cfRule>
  </conditionalFormatting>
  <conditionalFormatting sqref="E33">
    <cfRule type="expression" dxfId="110" priority="37" stopIfTrue="1">
      <formula>$D$33="OK"</formula>
    </cfRule>
  </conditionalFormatting>
  <conditionalFormatting sqref="E33">
    <cfRule type="expression" dxfId="109" priority="38" stopIfTrue="1">
      <formula>$D$33&lt;&gt;"OK"</formula>
    </cfRule>
  </conditionalFormatting>
  <conditionalFormatting sqref="E34">
    <cfRule type="expression" dxfId="108" priority="39">
      <formula>$D$34=""</formula>
    </cfRule>
  </conditionalFormatting>
  <conditionalFormatting sqref="E34">
    <cfRule type="expression" dxfId="107" priority="40">
      <formula>$D$34&lt;&gt;"BUEN ESTADO"</formula>
    </cfRule>
  </conditionalFormatting>
  <conditionalFormatting sqref="E34">
    <cfRule type="expression" dxfId="106" priority="41">
      <formula>$D$34="BUEN ESTADO"</formula>
    </cfRule>
  </conditionalFormatting>
  <conditionalFormatting sqref="E35">
    <cfRule type="expression" dxfId="105" priority="42">
      <formula>$D$35=""</formula>
    </cfRule>
  </conditionalFormatting>
  <conditionalFormatting sqref="E35">
    <cfRule type="expression" dxfId="104" priority="43">
      <formula>$D$35&lt;&gt;"NO"</formula>
    </cfRule>
  </conditionalFormatting>
  <conditionalFormatting sqref="E35">
    <cfRule type="expression" dxfId="103" priority="44">
      <formula>$D$35="NO"</formula>
    </cfRule>
  </conditionalFormatting>
  <conditionalFormatting sqref="E27">
    <cfRule type="expression" dxfId="102" priority="45">
      <formula>$D$27=""</formula>
    </cfRule>
  </conditionalFormatting>
  <conditionalFormatting sqref="E29">
    <cfRule type="expression" dxfId="8" priority="1" stopIfTrue="1">
      <formula>$D$29&gt;$C$29</formula>
    </cfRule>
  </conditionalFormatting>
  <conditionalFormatting sqref="E29">
    <cfRule type="expression" dxfId="7" priority="2" stopIfTrue="1">
      <formula>AND(D29&gt;=$B$29,D29&lt;=$C$29)</formula>
    </cfRule>
  </conditionalFormatting>
  <conditionalFormatting sqref="E29">
    <cfRule type="expression" dxfId="6" priority="3" stopIfTrue="1">
      <formula>D29&lt;$B$29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0"/>
  <sheetViews>
    <sheetView showGridLines="0" topLeftCell="A14" zoomScale="60" zoomScaleNormal="60" workbookViewId="0">
      <selection activeCell="E29" sqref="E29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18.140625" customWidth="1"/>
    <col min="4" max="4" width="27" customWidth="1"/>
    <col min="5" max="5" width="21.140625" customWidth="1"/>
    <col min="6" max="6" width="19.85546875" customWidth="1"/>
    <col min="7" max="7" width="23.5703125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4" t="s">
        <v>0</v>
      </c>
      <c r="B1" s="95"/>
      <c r="C1" s="95"/>
      <c r="D1" s="95"/>
      <c r="E1" s="95"/>
      <c r="F1" s="95"/>
      <c r="G1" s="9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96" t="s">
        <v>3</v>
      </c>
      <c r="C3" s="97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98" t="s">
        <v>7</v>
      </c>
      <c r="C4" s="84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98" t="s">
        <v>11</v>
      </c>
      <c r="C5" s="84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99" t="s">
        <v>15</v>
      </c>
      <c r="C6" s="100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90</v>
      </c>
      <c r="C15" s="33"/>
      <c r="D15" s="33"/>
      <c r="E15" s="34"/>
      <c r="F15" s="33"/>
      <c r="G15" s="33"/>
      <c r="H15" s="33"/>
      <c r="I15" s="35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39" t="s">
        <v>37</v>
      </c>
      <c r="B16" s="40" t="s">
        <v>90</v>
      </c>
      <c r="C16" s="33"/>
      <c r="D16" s="33"/>
      <c r="E16" s="34"/>
      <c r="F16" s="33"/>
      <c r="G16" s="33"/>
      <c r="H16" s="33"/>
      <c r="I16" s="35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1" t="s">
        <v>38</v>
      </c>
      <c r="B17" s="42" t="s">
        <v>90</v>
      </c>
      <c r="C17" s="33"/>
      <c r="D17" s="33"/>
      <c r="E17" s="34"/>
      <c r="F17" s="33"/>
      <c r="G17" s="33"/>
      <c r="H17" s="33"/>
      <c r="I17" s="35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39</v>
      </c>
    </row>
    <row r="20" spans="1:17">
      <c r="A20" s="88" t="s">
        <v>40</v>
      </c>
      <c r="B20" s="91" t="s">
        <v>41</v>
      </c>
      <c r="C20" s="93"/>
      <c r="D20" s="32" t="s">
        <v>42</v>
      </c>
      <c r="E20" s="43">
        <v>44823</v>
      </c>
      <c r="F20" s="32" t="s">
        <v>43</v>
      </c>
      <c r="G20" s="44">
        <v>0.44027777777955635</v>
      </c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4.25" customHeight="1">
      <c r="A21" s="90"/>
      <c r="B21" s="32" t="s">
        <v>44</v>
      </c>
      <c r="C21" s="32" t="s">
        <v>45</v>
      </c>
      <c r="D21" s="32" t="s">
        <v>46</v>
      </c>
      <c r="E21" s="32" t="s">
        <v>34</v>
      </c>
      <c r="F21" s="91" t="s">
        <v>47</v>
      </c>
      <c r="G21" s="93"/>
    </row>
    <row r="22" spans="1:17" ht="14.25" customHeight="1">
      <c r="A22" s="45" t="s">
        <v>48</v>
      </c>
      <c r="B22" s="46" t="s">
        <v>49</v>
      </c>
      <c r="C22" s="47" t="s">
        <v>49</v>
      </c>
      <c r="D22" s="46">
        <v>6555</v>
      </c>
      <c r="E22" s="48"/>
      <c r="F22" s="101"/>
      <c r="G22" s="102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9" t="s">
        <v>50</v>
      </c>
      <c r="B23" s="50" t="s">
        <v>49</v>
      </c>
      <c r="C23" s="51" t="s">
        <v>49</v>
      </c>
      <c r="D23" s="50">
        <v>5.7</v>
      </c>
      <c r="E23" s="52"/>
      <c r="F23" s="85"/>
      <c r="G23" s="84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9" t="s">
        <v>51</v>
      </c>
      <c r="B24" s="50">
        <v>6</v>
      </c>
      <c r="C24" s="51">
        <v>10</v>
      </c>
      <c r="D24" s="50">
        <v>8.3000000000000007</v>
      </c>
      <c r="E24" s="52" t="s">
        <v>90</v>
      </c>
      <c r="F24" s="85"/>
      <c r="G24" s="84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9" t="s">
        <v>52</v>
      </c>
      <c r="B25" s="50">
        <v>35</v>
      </c>
      <c r="C25" s="51">
        <v>45</v>
      </c>
      <c r="D25" s="50">
        <v>40</v>
      </c>
      <c r="E25" s="52" t="s">
        <v>90</v>
      </c>
      <c r="F25" s="85"/>
      <c r="G25" s="84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9" t="s">
        <v>53</v>
      </c>
      <c r="B26" s="50">
        <v>6</v>
      </c>
      <c r="C26" s="51">
        <v>11</v>
      </c>
      <c r="D26" s="50">
        <v>7.8</v>
      </c>
      <c r="E26" s="52" t="s">
        <v>90</v>
      </c>
      <c r="F26" s="85"/>
      <c r="G26" s="84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9" t="s">
        <v>54</v>
      </c>
      <c r="B27" s="53" t="s">
        <v>49</v>
      </c>
      <c r="C27" s="54" t="s">
        <v>49</v>
      </c>
      <c r="D27" s="50">
        <v>40</v>
      </c>
      <c r="E27" s="52"/>
      <c r="F27" s="98"/>
      <c r="G27" s="84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9" t="s">
        <v>55</v>
      </c>
      <c r="B28" s="53" t="s">
        <v>49</v>
      </c>
      <c r="C28" s="54" t="s">
        <v>49</v>
      </c>
      <c r="D28" s="50">
        <v>0</v>
      </c>
      <c r="E28" s="55"/>
      <c r="F28" s="10"/>
      <c r="G28" s="56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49" t="s">
        <v>56</v>
      </c>
      <c r="B29" s="50">
        <v>2.0000000000000002E-5</v>
      </c>
      <c r="C29" s="51">
        <v>1.4999999999999999E-4</v>
      </c>
      <c r="D29" s="50">
        <v>2.27E-5</v>
      </c>
      <c r="E29" s="55" t="s">
        <v>90</v>
      </c>
      <c r="F29" s="10"/>
      <c r="G29" s="56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57" t="s">
        <v>57</v>
      </c>
      <c r="B30" s="53" t="s">
        <v>49</v>
      </c>
      <c r="C30" s="54" t="s">
        <v>49</v>
      </c>
      <c r="D30" s="50">
        <v>38774</v>
      </c>
      <c r="E30" s="55"/>
      <c r="F30" s="10"/>
      <c r="G30" s="56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57" t="s">
        <v>58</v>
      </c>
      <c r="B31" s="53" t="s">
        <v>49</v>
      </c>
      <c r="C31" s="54" t="s">
        <v>49</v>
      </c>
      <c r="D31" s="50">
        <v>11</v>
      </c>
      <c r="E31" s="55"/>
      <c r="F31" s="10"/>
      <c r="G31" s="56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9" t="s">
        <v>59</v>
      </c>
      <c r="B32" s="53" t="s">
        <v>49</v>
      </c>
      <c r="C32" s="54" t="s">
        <v>49</v>
      </c>
      <c r="D32" s="50" t="s">
        <v>37</v>
      </c>
      <c r="E32" s="58" t="s">
        <v>90</v>
      </c>
      <c r="F32" s="98"/>
      <c r="G32" s="84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28.5" customHeight="1">
      <c r="A33" s="49" t="s">
        <v>60</v>
      </c>
      <c r="B33" s="53" t="s">
        <v>49</v>
      </c>
      <c r="C33" s="54" t="s">
        <v>49</v>
      </c>
      <c r="D33" s="50" t="s">
        <v>37</v>
      </c>
      <c r="E33" s="58" t="s">
        <v>90</v>
      </c>
      <c r="F33" s="83" t="s">
        <v>61</v>
      </c>
      <c r="G33" s="84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49" t="s">
        <v>62</v>
      </c>
      <c r="B34" s="53" t="s">
        <v>49</v>
      </c>
      <c r="C34" s="54" t="s">
        <v>49</v>
      </c>
      <c r="D34" s="50" t="s">
        <v>63</v>
      </c>
      <c r="E34" s="59" t="s">
        <v>90</v>
      </c>
      <c r="F34" s="85"/>
      <c r="G34" s="84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0" t="s">
        <v>64</v>
      </c>
      <c r="B35" s="61" t="s">
        <v>49</v>
      </c>
      <c r="C35" s="62" t="s">
        <v>49</v>
      </c>
      <c r="D35" s="63" t="s">
        <v>65</v>
      </c>
      <c r="E35" s="64" t="s">
        <v>90</v>
      </c>
      <c r="F35" s="86"/>
      <c r="G35" s="87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66</v>
      </c>
    </row>
    <row r="37" spans="1:17" ht="14.25" customHeight="1">
      <c r="A37" s="31" t="s">
        <v>67</v>
      </c>
      <c r="E37" s="4"/>
    </row>
    <row r="38" spans="1:17" ht="14.25" customHeight="1">
      <c r="A38" s="88" t="s">
        <v>40</v>
      </c>
      <c r="B38" s="88" t="s">
        <v>68</v>
      </c>
      <c r="C38" s="91" t="s">
        <v>69</v>
      </c>
      <c r="D38" s="92"/>
      <c r="E38" s="92"/>
      <c r="F38" s="93"/>
      <c r="G38" s="91" t="s">
        <v>70</v>
      </c>
      <c r="H38" s="92"/>
      <c r="I38" s="92"/>
      <c r="J38" s="92"/>
      <c r="K38" s="93"/>
    </row>
    <row r="39" spans="1:17" ht="15.75" customHeight="1">
      <c r="A39" s="89"/>
      <c r="B39" s="89"/>
      <c r="C39" s="32" t="s">
        <v>42</v>
      </c>
      <c r="D39" s="43"/>
      <c r="E39" s="32" t="s">
        <v>43</v>
      </c>
      <c r="F39" s="44"/>
      <c r="G39" s="32" t="s">
        <v>42</v>
      </c>
      <c r="H39" s="43"/>
      <c r="I39" s="32" t="s">
        <v>43</v>
      </c>
      <c r="J39" s="44"/>
      <c r="K39" s="65"/>
    </row>
    <row r="40" spans="1:17" ht="15.75" customHeight="1">
      <c r="A40" s="90"/>
      <c r="B40" s="90"/>
      <c r="C40" s="32" t="s">
        <v>71</v>
      </c>
      <c r="D40" s="32" t="s">
        <v>72</v>
      </c>
      <c r="E40" s="32" t="s">
        <v>73</v>
      </c>
      <c r="F40" s="32" t="s">
        <v>34</v>
      </c>
      <c r="G40" s="32" t="s">
        <v>71</v>
      </c>
      <c r="H40" s="32" t="s">
        <v>72</v>
      </c>
      <c r="I40" s="32" t="s">
        <v>73</v>
      </c>
      <c r="J40" s="32" t="s">
        <v>34</v>
      </c>
      <c r="K40" s="32" t="s">
        <v>47</v>
      </c>
    </row>
    <row r="41" spans="1:17" ht="15.75" customHeight="1">
      <c r="A41" s="66" t="s">
        <v>74</v>
      </c>
      <c r="B41" s="67">
        <v>4.1000000000000002E-2</v>
      </c>
      <c r="C41" s="68"/>
      <c r="D41" s="69"/>
      <c r="E41" s="67" t="str">
        <f>IFERROR(ABS(D41-C41)/D41,"")</f>
        <v/>
      </c>
      <c r="F41" s="70" t="s">
        <v>90</v>
      </c>
      <c r="G41" s="68"/>
      <c r="H41" s="69"/>
      <c r="I41" s="71" t="str">
        <f>IFERROR(ABS(H41-G41)/H41,"")</f>
        <v/>
      </c>
      <c r="J41" s="72" t="s">
        <v>90</v>
      </c>
      <c r="K41" s="69" t="s">
        <v>75</v>
      </c>
      <c r="L41" s="8"/>
      <c r="M41" s="8"/>
      <c r="N41" s="8"/>
      <c r="O41" s="8"/>
      <c r="P41" s="8"/>
      <c r="Q41" s="8"/>
    </row>
    <row r="42" spans="1:17" ht="15.75" customHeight="1">
      <c r="A42" t="s">
        <v>85</v>
      </c>
    </row>
    <row r="43" spans="1:17" ht="15.75" customHeight="1">
      <c r="A43" s="31" t="s">
        <v>77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3" t="s">
        <v>78</v>
      </c>
      <c r="B44" s="20" t="s">
        <v>79</v>
      </c>
      <c r="C44" s="20" t="s">
        <v>80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4" t="s">
        <v>81</v>
      </c>
      <c r="B45" s="75">
        <v>3.3133000000000003E-2</v>
      </c>
      <c r="C45" s="76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7" t="s">
        <v>82</v>
      </c>
      <c r="B46" s="78">
        <v>27.88</v>
      </c>
      <c r="C46" s="79">
        <v>675.28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0" t="s">
        <v>83</v>
      </c>
      <c r="B47" s="63">
        <v>33.94</v>
      </c>
      <c r="C47" s="81">
        <v>614.08000000000004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2" t="s">
        <v>84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2:G32"/>
    <mergeCell ref="A20:A21"/>
    <mergeCell ref="B20:C20"/>
    <mergeCell ref="A1:G1"/>
    <mergeCell ref="B3:C3"/>
    <mergeCell ref="B4:C4"/>
    <mergeCell ref="B5:C5"/>
    <mergeCell ref="B6:C6"/>
    <mergeCell ref="F21:G21"/>
    <mergeCell ref="F27:G27"/>
    <mergeCell ref="F22:G22"/>
    <mergeCell ref="F23:G23"/>
    <mergeCell ref="F24:G24"/>
    <mergeCell ref="F25:G25"/>
    <mergeCell ref="F26:G26"/>
    <mergeCell ref="F33:G33"/>
    <mergeCell ref="F34:G34"/>
    <mergeCell ref="F35:G35"/>
    <mergeCell ref="A38:A40"/>
    <mergeCell ref="B38:B40"/>
    <mergeCell ref="C38:F38"/>
    <mergeCell ref="G38:K38"/>
  </mergeCells>
  <conditionalFormatting sqref="F41">
    <cfRule type="expression" dxfId="98" priority="4" stopIfTrue="1">
      <formula>$E$41=""</formula>
    </cfRule>
  </conditionalFormatting>
  <conditionalFormatting sqref="F41">
    <cfRule type="expression" dxfId="97" priority="5" stopIfTrue="1">
      <formula>$E$41&lt;=$B$41</formula>
    </cfRule>
  </conditionalFormatting>
  <conditionalFormatting sqref="F41">
    <cfRule type="expression" dxfId="96" priority="6" stopIfTrue="1">
      <formula>$E$41&gt;$B$41</formula>
    </cfRule>
  </conditionalFormatting>
  <conditionalFormatting sqref="J41">
    <cfRule type="expression" dxfId="95" priority="7" stopIfTrue="1">
      <formula>$I$41=""</formula>
    </cfRule>
  </conditionalFormatting>
  <conditionalFormatting sqref="J41">
    <cfRule type="expression" dxfId="94" priority="8" stopIfTrue="1">
      <formula>$I$41&lt;=$B$41</formula>
    </cfRule>
  </conditionalFormatting>
  <conditionalFormatting sqref="J41">
    <cfRule type="expression" dxfId="93" priority="9" stopIfTrue="1">
      <formula>$I$41&gt;$B$41</formula>
    </cfRule>
  </conditionalFormatting>
  <conditionalFormatting sqref="E22">
    <cfRule type="expression" dxfId="92" priority="10">
      <formula>$D$22=""</formula>
    </cfRule>
  </conditionalFormatting>
  <conditionalFormatting sqref="E22">
    <cfRule type="expression" dxfId="91" priority="11" stopIfTrue="1">
      <formula>D22&gt;$C$22</formula>
    </cfRule>
  </conditionalFormatting>
  <conditionalFormatting sqref="E22">
    <cfRule type="expression" dxfId="90" priority="12" stopIfTrue="1">
      <formula>AND(D22&gt;=$B$22,D22&lt;=$C$22)</formula>
    </cfRule>
  </conditionalFormatting>
  <conditionalFormatting sqref="E22">
    <cfRule type="expression" dxfId="89" priority="13" stopIfTrue="1">
      <formula>D22&lt;$B$22</formula>
    </cfRule>
  </conditionalFormatting>
  <conditionalFormatting sqref="E23">
    <cfRule type="expression" dxfId="88" priority="14">
      <formula>$D$23=""</formula>
    </cfRule>
  </conditionalFormatting>
  <conditionalFormatting sqref="E23">
    <cfRule type="expression" dxfId="87" priority="15" stopIfTrue="1">
      <formula>D23&gt;$C$23</formula>
    </cfRule>
  </conditionalFormatting>
  <conditionalFormatting sqref="E23">
    <cfRule type="expression" dxfId="86" priority="16" stopIfTrue="1">
      <formula>AND(D23&gt;=$B$23,D23&lt;=$C$23)</formula>
    </cfRule>
  </conditionalFormatting>
  <conditionalFormatting sqref="E23">
    <cfRule type="expression" dxfId="85" priority="17" stopIfTrue="1">
      <formula>D23&lt;$B$23</formula>
    </cfRule>
  </conditionalFormatting>
  <conditionalFormatting sqref="E25">
    <cfRule type="expression" dxfId="84" priority="18">
      <formula>$D$25=""</formula>
    </cfRule>
  </conditionalFormatting>
  <conditionalFormatting sqref="E25">
    <cfRule type="expression" dxfId="83" priority="19" stopIfTrue="1">
      <formula>D25&gt;$C$25</formula>
    </cfRule>
  </conditionalFormatting>
  <conditionalFormatting sqref="E25">
    <cfRule type="expression" dxfId="82" priority="20" stopIfTrue="1">
      <formula>AND(D25&gt;=$B$25,D25&lt;=$C$25)</formula>
    </cfRule>
  </conditionalFormatting>
  <conditionalFormatting sqref="E25">
    <cfRule type="expression" dxfId="81" priority="21" stopIfTrue="1">
      <formula>D25&lt;$B$25</formula>
    </cfRule>
  </conditionalFormatting>
  <conditionalFormatting sqref="E26">
    <cfRule type="expression" dxfId="80" priority="22">
      <formula>$D$26=""</formula>
    </cfRule>
  </conditionalFormatting>
  <conditionalFormatting sqref="E26">
    <cfRule type="expression" dxfId="79" priority="23" stopIfTrue="1">
      <formula>D26&gt;$C$26</formula>
    </cfRule>
  </conditionalFormatting>
  <conditionalFormatting sqref="E26">
    <cfRule type="expression" dxfId="78" priority="24" stopIfTrue="1">
      <formula>AND(D26&gt;=$B$26,D26&lt;=$C$26)</formula>
    </cfRule>
  </conditionalFormatting>
  <conditionalFormatting sqref="E26">
    <cfRule type="expression" dxfId="77" priority="25" stopIfTrue="1">
      <formula>D26&lt;$B$26</formula>
    </cfRule>
  </conditionalFormatting>
  <conditionalFormatting sqref="E27:E28 E30:E31">
    <cfRule type="expression" dxfId="76" priority="26" stopIfTrue="1">
      <formula>$D$27&gt;$C$27</formula>
    </cfRule>
  </conditionalFormatting>
  <conditionalFormatting sqref="E27:E28 E30:E31">
    <cfRule type="expression" dxfId="75" priority="27" stopIfTrue="1">
      <formula>AND(D27&gt;=$B$27,D27&lt;=$C$27)</formula>
    </cfRule>
  </conditionalFormatting>
  <conditionalFormatting sqref="E27:E28 E30:E31">
    <cfRule type="expression" dxfId="74" priority="28" stopIfTrue="1">
      <formula>D27&lt;$B$27</formula>
    </cfRule>
  </conditionalFormatting>
  <conditionalFormatting sqref="E24">
    <cfRule type="expression" dxfId="73" priority="29">
      <formula>$D$24=""</formula>
    </cfRule>
  </conditionalFormatting>
  <conditionalFormatting sqref="E24">
    <cfRule type="expression" dxfId="72" priority="30" stopIfTrue="1">
      <formula>$D$24&gt;$C$24</formula>
    </cfRule>
  </conditionalFormatting>
  <conditionalFormatting sqref="E24">
    <cfRule type="expression" dxfId="71" priority="31" stopIfTrue="1">
      <formula>AND(D24&gt;=$B$24,D24&lt;=$C$24)</formula>
    </cfRule>
  </conditionalFormatting>
  <conditionalFormatting sqref="E24">
    <cfRule type="expression" dxfId="70" priority="32" stopIfTrue="1">
      <formula>$D$24&lt;$B$24</formula>
    </cfRule>
  </conditionalFormatting>
  <conditionalFormatting sqref="E32">
    <cfRule type="expression" dxfId="69" priority="33">
      <formula>$D$32=""</formula>
    </cfRule>
  </conditionalFormatting>
  <conditionalFormatting sqref="E32">
    <cfRule type="expression" dxfId="68" priority="34" stopIfTrue="1">
      <formula>$D$32="OK"</formula>
    </cfRule>
  </conditionalFormatting>
  <conditionalFormatting sqref="E32">
    <cfRule type="expression" dxfId="67" priority="35" stopIfTrue="1">
      <formula>$D$32&lt;&gt;"OK"</formula>
    </cfRule>
  </conditionalFormatting>
  <conditionalFormatting sqref="E33">
    <cfRule type="expression" dxfId="66" priority="36">
      <formula>$D$33=""</formula>
    </cfRule>
  </conditionalFormatting>
  <conditionalFormatting sqref="E33">
    <cfRule type="expression" dxfId="65" priority="37" stopIfTrue="1">
      <formula>$D$33="OK"</formula>
    </cfRule>
  </conditionalFormatting>
  <conditionalFormatting sqref="E33">
    <cfRule type="expression" dxfId="64" priority="38" stopIfTrue="1">
      <formula>$D$33&lt;&gt;"OK"</formula>
    </cfRule>
  </conditionalFormatting>
  <conditionalFormatting sqref="E34">
    <cfRule type="expression" dxfId="63" priority="39">
      <formula>$D$34=""</formula>
    </cfRule>
  </conditionalFormatting>
  <conditionalFormatting sqref="E34">
    <cfRule type="expression" dxfId="62" priority="40">
      <formula>$D$34&lt;&gt;"BUEN ESTADO"</formula>
    </cfRule>
  </conditionalFormatting>
  <conditionalFormatting sqref="E34">
    <cfRule type="expression" dxfId="61" priority="41">
      <formula>$D$34="BUEN ESTADO"</formula>
    </cfRule>
  </conditionalFormatting>
  <conditionalFormatting sqref="E35">
    <cfRule type="expression" dxfId="60" priority="42">
      <formula>$D$35=""</formula>
    </cfRule>
  </conditionalFormatting>
  <conditionalFormatting sqref="E35">
    <cfRule type="expression" dxfId="59" priority="43">
      <formula>$D$35&lt;&gt;"NO"</formula>
    </cfRule>
  </conditionalFormatting>
  <conditionalFormatting sqref="E35">
    <cfRule type="expression" dxfId="58" priority="44">
      <formula>$D$35="NO"</formula>
    </cfRule>
  </conditionalFormatting>
  <conditionalFormatting sqref="E27">
    <cfRule type="expression" dxfId="57" priority="45">
      <formula>$D$27=""</formula>
    </cfRule>
  </conditionalFormatting>
  <conditionalFormatting sqref="E29">
    <cfRule type="expression" dxfId="5" priority="1" stopIfTrue="1">
      <formula>$D$29&gt;$C$29</formula>
    </cfRule>
  </conditionalFormatting>
  <conditionalFormatting sqref="E29">
    <cfRule type="expression" dxfId="4" priority="2" stopIfTrue="1">
      <formula>AND(D29&gt;=$B$29,D29&lt;=$C$29)</formula>
    </cfRule>
  </conditionalFormatting>
  <conditionalFormatting sqref="E29">
    <cfRule type="expression" dxfId="3" priority="3" stopIfTrue="1">
      <formula>D29&lt;$B$29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10"/>
  <sheetViews>
    <sheetView showGridLines="0" tabSelected="1" topLeftCell="A13" zoomScale="60" zoomScaleNormal="60" workbookViewId="0">
      <selection activeCell="E29" sqref="E29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18.140625" customWidth="1"/>
    <col min="4" max="4" width="27" customWidth="1"/>
    <col min="5" max="5" width="21.140625" customWidth="1"/>
    <col min="6" max="6" width="19.85546875" customWidth="1"/>
    <col min="7" max="7" width="23.5703125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94" t="s">
        <v>0</v>
      </c>
      <c r="B1" s="95"/>
      <c r="C1" s="95"/>
      <c r="D1" s="95"/>
      <c r="E1" s="95"/>
      <c r="F1" s="95"/>
      <c r="G1" s="9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96" t="s">
        <v>3</v>
      </c>
      <c r="C3" s="97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98" t="s">
        <v>7</v>
      </c>
      <c r="C4" s="84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98" t="s">
        <v>11</v>
      </c>
      <c r="C5" s="84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99" t="s">
        <v>15</v>
      </c>
      <c r="C6" s="100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90</v>
      </c>
      <c r="C15" s="33"/>
      <c r="D15" s="33"/>
      <c r="E15" s="34"/>
      <c r="F15" s="33"/>
      <c r="G15" s="33"/>
      <c r="H15" s="33"/>
      <c r="I15" s="35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39" t="s">
        <v>37</v>
      </c>
      <c r="B16" s="40" t="s">
        <v>90</v>
      </c>
      <c r="C16" s="33"/>
      <c r="D16" s="33"/>
      <c r="E16" s="34"/>
      <c r="F16" s="33"/>
      <c r="G16" s="33"/>
      <c r="H16" s="33"/>
      <c r="I16" s="35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1" t="s">
        <v>38</v>
      </c>
      <c r="B17" s="42" t="s">
        <v>90</v>
      </c>
      <c r="C17" s="33"/>
      <c r="D17" s="33"/>
      <c r="E17" s="34"/>
      <c r="F17" s="33"/>
      <c r="G17" s="33"/>
      <c r="H17" s="33"/>
      <c r="I17" s="35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39</v>
      </c>
    </row>
    <row r="20" spans="1:17">
      <c r="A20" s="88" t="s">
        <v>40</v>
      </c>
      <c r="B20" s="91" t="s">
        <v>41</v>
      </c>
      <c r="C20" s="93"/>
      <c r="D20" s="32" t="s">
        <v>42</v>
      </c>
      <c r="E20" s="43">
        <v>44834</v>
      </c>
      <c r="F20" s="32" t="s">
        <v>43</v>
      </c>
      <c r="G20" s="44">
        <v>0.74375000000145519</v>
      </c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4.25" customHeight="1">
      <c r="A21" s="90"/>
      <c r="B21" s="32" t="s">
        <v>44</v>
      </c>
      <c r="C21" s="32" t="s">
        <v>45</v>
      </c>
      <c r="D21" s="32" t="s">
        <v>46</v>
      </c>
      <c r="E21" s="32" t="s">
        <v>34</v>
      </c>
      <c r="F21" s="91" t="s">
        <v>47</v>
      </c>
      <c r="G21" s="93"/>
    </row>
    <row r="22" spans="1:17" ht="14.25" customHeight="1">
      <c r="A22" s="45" t="s">
        <v>48</v>
      </c>
      <c r="B22" s="46" t="s">
        <v>49</v>
      </c>
      <c r="C22" s="47" t="s">
        <v>49</v>
      </c>
      <c r="D22" s="46">
        <v>6822</v>
      </c>
      <c r="E22" s="48"/>
      <c r="F22" s="101"/>
      <c r="G22" s="102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49" t="s">
        <v>50</v>
      </c>
      <c r="B23" s="50" t="s">
        <v>49</v>
      </c>
      <c r="C23" s="51" t="s">
        <v>49</v>
      </c>
      <c r="D23" s="50">
        <v>5.7</v>
      </c>
      <c r="E23" s="52"/>
      <c r="F23" s="85"/>
      <c r="G23" s="84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49" t="s">
        <v>51</v>
      </c>
      <c r="B24" s="50">
        <v>6</v>
      </c>
      <c r="C24" s="51">
        <v>10</v>
      </c>
      <c r="D24" s="50">
        <v>8.3000000000000007</v>
      </c>
      <c r="E24" s="52" t="s">
        <v>90</v>
      </c>
      <c r="F24" s="85"/>
      <c r="G24" s="84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49" t="s">
        <v>52</v>
      </c>
      <c r="B25" s="50">
        <v>35</v>
      </c>
      <c r="C25" s="51">
        <v>45</v>
      </c>
      <c r="D25" s="50">
        <v>40</v>
      </c>
      <c r="E25" s="52" t="s">
        <v>90</v>
      </c>
      <c r="F25" s="85"/>
      <c r="G25" s="84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49" t="s">
        <v>53</v>
      </c>
      <c r="B26" s="50">
        <v>6</v>
      </c>
      <c r="C26" s="51">
        <v>11</v>
      </c>
      <c r="D26" s="50">
        <v>7.9</v>
      </c>
      <c r="E26" s="52" t="s">
        <v>90</v>
      </c>
      <c r="F26" s="85"/>
      <c r="G26" s="84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49" t="s">
        <v>54</v>
      </c>
      <c r="B27" s="53" t="s">
        <v>49</v>
      </c>
      <c r="C27" s="54" t="s">
        <v>49</v>
      </c>
      <c r="D27" s="50">
        <v>40.1</v>
      </c>
      <c r="E27" s="52"/>
      <c r="F27" s="98"/>
      <c r="G27" s="84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49" t="s">
        <v>55</v>
      </c>
      <c r="B28" s="53" t="s">
        <v>49</v>
      </c>
      <c r="C28" s="54" t="s">
        <v>49</v>
      </c>
      <c r="D28" s="50">
        <v>0</v>
      </c>
      <c r="E28" s="55"/>
      <c r="F28" s="10"/>
      <c r="G28" s="56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>
      <c r="A29" s="49" t="s">
        <v>56</v>
      </c>
      <c r="B29" s="50">
        <v>2.0000000000000002E-5</v>
      </c>
      <c r="C29" s="51">
        <v>1.4999999999999999E-4</v>
      </c>
      <c r="D29" s="50">
        <v>1.0699999999999999E-6</v>
      </c>
      <c r="E29" s="55" t="s">
        <v>90</v>
      </c>
      <c r="F29" s="10"/>
      <c r="G29" s="56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57" t="s">
        <v>57</v>
      </c>
      <c r="B30" s="53" t="s">
        <v>49</v>
      </c>
      <c r="C30" s="54" t="s">
        <v>49</v>
      </c>
      <c r="D30" s="50">
        <v>40800</v>
      </c>
      <c r="E30" s="55"/>
      <c r="F30" s="10"/>
      <c r="G30" s="56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57" t="s">
        <v>58</v>
      </c>
      <c r="B31" s="53" t="s">
        <v>49</v>
      </c>
      <c r="C31" s="54" t="s">
        <v>49</v>
      </c>
      <c r="D31" s="50">
        <v>11</v>
      </c>
      <c r="E31" s="55"/>
      <c r="F31" s="10"/>
      <c r="G31" s="56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49" t="s">
        <v>59</v>
      </c>
      <c r="B32" s="53" t="s">
        <v>49</v>
      </c>
      <c r="C32" s="54" t="s">
        <v>49</v>
      </c>
      <c r="D32" s="50" t="s">
        <v>37</v>
      </c>
      <c r="E32" s="58" t="s">
        <v>90</v>
      </c>
      <c r="F32" s="98"/>
      <c r="G32" s="84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28.5" customHeight="1">
      <c r="A33" s="49" t="s">
        <v>60</v>
      </c>
      <c r="B33" s="53" t="s">
        <v>49</v>
      </c>
      <c r="C33" s="54" t="s">
        <v>49</v>
      </c>
      <c r="D33" s="50" t="s">
        <v>37</v>
      </c>
      <c r="E33" s="58" t="s">
        <v>90</v>
      </c>
      <c r="F33" s="83" t="s">
        <v>61</v>
      </c>
      <c r="G33" s="84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49" t="s">
        <v>62</v>
      </c>
      <c r="B34" s="53" t="s">
        <v>49</v>
      </c>
      <c r="C34" s="54" t="s">
        <v>49</v>
      </c>
      <c r="D34" s="50" t="s">
        <v>63</v>
      </c>
      <c r="E34" s="59" t="s">
        <v>90</v>
      </c>
      <c r="F34" s="85"/>
      <c r="G34" s="84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0" t="s">
        <v>64</v>
      </c>
      <c r="B35" s="61" t="s">
        <v>49</v>
      </c>
      <c r="C35" s="62" t="s">
        <v>49</v>
      </c>
      <c r="D35" s="63" t="s">
        <v>65</v>
      </c>
      <c r="E35" s="64" t="s">
        <v>90</v>
      </c>
      <c r="F35" s="86"/>
      <c r="G35" s="87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66</v>
      </c>
    </row>
    <row r="37" spans="1:17" ht="14.25" customHeight="1">
      <c r="A37" s="31" t="s">
        <v>67</v>
      </c>
      <c r="E37" s="4"/>
    </row>
    <row r="38" spans="1:17" ht="14.25" customHeight="1">
      <c r="A38" s="88" t="s">
        <v>40</v>
      </c>
      <c r="B38" s="88" t="s">
        <v>68</v>
      </c>
      <c r="C38" s="91" t="s">
        <v>69</v>
      </c>
      <c r="D38" s="92"/>
      <c r="E38" s="92"/>
      <c r="F38" s="93"/>
      <c r="G38" s="91" t="s">
        <v>70</v>
      </c>
      <c r="H38" s="92"/>
      <c r="I38" s="92"/>
      <c r="J38" s="92"/>
      <c r="K38" s="93"/>
    </row>
    <row r="39" spans="1:17" ht="15.75" customHeight="1">
      <c r="A39" s="89"/>
      <c r="B39" s="89"/>
      <c r="C39" s="32" t="s">
        <v>42</v>
      </c>
      <c r="D39" s="43"/>
      <c r="E39" s="32" t="s">
        <v>43</v>
      </c>
      <c r="F39" s="44"/>
      <c r="G39" s="32" t="s">
        <v>42</v>
      </c>
      <c r="H39" s="43"/>
      <c r="I39" s="32" t="s">
        <v>43</v>
      </c>
      <c r="J39" s="44"/>
      <c r="K39" s="65"/>
    </row>
    <row r="40" spans="1:17" ht="15.75" customHeight="1">
      <c r="A40" s="90"/>
      <c r="B40" s="90"/>
      <c r="C40" s="32" t="s">
        <v>71</v>
      </c>
      <c r="D40" s="32" t="s">
        <v>72</v>
      </c>
      <c r="E40" s="32" t="s">
        <v>73</v>
      </c>
      <c r="F40" s="32" t="s">
        <v>34</v>
      </c>
      <c r="G40" s="32" t="s">
        <v>71</v>
      </c>
      <c r="H40" s="32" t="s">
        <v>72</v>
      </c>
      <c r="I40" s="32" t="s">
        <v>73</v>
      </c>
      <c r="J40" s="32" t="s">
        <v>34</v>
      </c>
      <c r="K40" s="32" t="s">
        <v>47</v>
      </c>
    </row>
    <row r="41" spans="1:17" ht="15.75" customHeight="1">
      <c r="A41" s="66" t="s">
        <v>74</v>
      </c>
      <c r="B41" s="67">
        <v>4.1000000000000002E-2</v>
      </c>
      <c r="C41" s="68"/>
      <c r="D41" s="69"/>
      <c r="E41" s="67" t="str">
        <f>IFERROR(ABS(D41-C41)/D41,"")</f>
        <v/>
      </c>
      <c r="F41" s="70" t="s">
        <v>90</v>
      </c>
      <c r="G41" s="68"/>
      <c r="H41" s="69"/>
      <c r="I41" s="71" t="str">
        <f>IFERROR(ABS(H41-G41)/H41,"")</f>
        <v/>
      </c>
      <c r="J41" s="72" t="s">
        <v>90</v>
      </c>
      <c r="K41" s="69" t="s">
        <v>75</v>
      </c>
      <c r="L41" s="8"/>
      <c r="M41" s="8"/>
      <c r="N41" s="8"/>
      <c r="O41" s="8"/>
      <c r="P41" s="8"/>
      <c r="Q41" s="8"/>
    </row>
    <row r="42" spans="1:17" ht="15.75" customHeight="1">
      <c r="A42" t="s">
        <v>86</v>
      </c>
    </row>
    <row r="43" spans="1:17" ht="15.75" customHeight="1">
      <c r="A43" s="31" t="s">
        <v>77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3" t="s">
        <v>78</v>
      </c>
      <c r="B44" s="20" t="s">
        <v>79</v>
      </c>
      <c r="C44" s="20" t="s">
        <v>80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4" t="s">
        <v>81</v>
      </c>
      <c r="B45" s="75">
        <v>3.3133000000000003E-2</v>
      </c>
      <c r="C45" s="76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7" t="s">
        <v>82</v>
      </c>
      <c r="B46" s="78">
        <v>27.88</v>
      </c>
      <c r="C46" s="79">
        <v>675.28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0" t="s">
        <v>83</v>
      </c>
      <c r="B47" s="63">
        <v>33.94</v>
      </c>
      <c r="C47" s="81">
        <v>614.08000000000004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2" t="s">
        <v>84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2:G32"/>
    <mergeCell ref="F27:G27"/>
    <mergeCell ref="F22:G22"/>
    <mergeCell ref="F23:G23"/>
    <mergeCell ref="F24:G24"/>
    <mergeCell ref="F25:G25"/>
    <mergeCell ref="F26:G26"/>
    <mergeCell ref="F21:G21"/>
    <mergeCell ref="A20:A21"/>
    <mergeCell ref="B20:C20"/>
    <mergeCell ref="A1:G1"/>
    <mergeCell ref="B3:C3"/>
    <mergeCell ref="B4:C4"/>
    <mergeCell ref="B5:C5"/>
    <mergeCell ref="B6:C6"/>
    <mergeCell ref="F33:G33"/>
    <mergeCell ref="F34:G34"/>
    <mergeCell ref="F35:G35"/>
    <mergeCell ref="A38:A40"/>
    <mergeCell ref="B38:B40"/>
    <mergeCell ref="C38:F38"/>
    <mergeCell ref="G38:K38"/>
  </mergeCells>
  <conditionalFormatting sqref="F41">
    <cfRule type="expression" dxfId="53" priority="4" stopIfTrue="1">
      <formula>$E$41=""</formula>
    </cfRule>
  </conditionalFormatting>
  <conditionalFormatting sqref="F41">
    <cfRule type="expression" dxfId="52" priority="5" stopIfTrue="1">
      <formula>$E$41&lt;=$B$41</formula>
    </cfRule>
  </conditionalFormatting>
  <conditionalFormatting sqref="F41">
    <cfRule type="expression" dxfId="51" priority="6" stopIfTrue="1">
      <formula>$E$41&gt;$B$41</formula>
    </cfRule>
  </conditionalFormatting>
  <conditionalFormatting sqref="J41">
    <cfRule type="expression" dxfId="50" priority="7" stopIfTrue="1">
      <formula>$I$41=""</formula>
    </cfRule>
  </conditionalFormatting>
  <conditionalFormatting sqref="J41">
    <cfRule type="expression" dxfId="49" priority="8" stopIfTrue="1">
      <formula>$I$41&lt;=$B$41</formula>
    </cfRule>
  </conditionalFormatting>
  <conditionalFormatting sqref="J41">
    <cfRule type="expression" dxfId="48" priority="9" stopIfTrue="1">
      <formula>$I$41&gt;$B$41</formula>
    </cfRule>
  </conditionalFormatting>
  <conditionalFormatting sqref="E22">
    <cfRule type="expression" dxfId="47" priority="10">
      <formula>$D$22=""</formula>
    </cfRule>
  </conditionalFormatting>
  <conditionalFormatting sqref="E22">
    <cfRule type="expression" dxfId="46" priority="11" stopIfTrue="1">
      <formula>D22&gt;$C$22</formula>
    </cfRule>
  </conditionalFormatting>
  <conditionalFormatting sqref="E22">
    <cfRule type="expression" dxfId="45" priority="12" stopIfTrue="1">
      <formula>AND(D22&gt;=$B$22,D22&lt;=$C$22)</formula>
    </cfRule>
  </conditionalFormatting>
  <conditionalFormatting sqref="E22">
    <cfRule type="expression" dxfId="44" priority="13" stopIfTrue="1">
      <formula>D22&lt;$B$22</formula>
    </cfRule>
  </conditionalFormatting>
  <conditionalFormatting sqref="E23">
    <cfRule type="expression" dxfId="43" priority="14">
      <formula>$D$23=""</formula>
    </cfRule>
  </conditionalFormatting>
  <conditionalFormatting sqref="E23">
    <cfRule type="expression" dxfId="42" priority="15" stopIfTrue="1">
      <formula>D23&gt;$C$23</formula>
    </cfRule>
  </conditionalFormatting>
  <conditionalFormatting sqref="E23">
    <cfRule type="expression" dxfId="41" priority="16" stopIfTrue="1">
      <formula>AND(D23&gt;=$B$23,D23&lt;=$C$23)</formula>
    </cfRule>
  </conditionalFormatting>
  <conditionalFormatting sqref="E23">
    <cfRule type="expression" dxfId="40" priority="17" stopIfTrue="1">
      <formula>D23&lt;$B$23</formula>
    </cfRule>
  </conditionalFormatting>
  <conditionalFormatting sqref="E25">
    <cfRule type="expression" dxfId="39" priority="18">
      <formula>$D$25=""</formula>
    </cfRule>
  </conditionalFormatting>
  <conditionalFormatting sqref="E25">
    <cfRule type="expression" dxfId="38" priority="19" stopIfTrue="1">
      <formula>D25&gt;$C$25</formula>
    </cfRule>
  </conditionalFormatting>
  <conditionalFormatting sqref="E25">
    <cfRule type="expression" dxfId="37" priority="20" stopIfTrue="1">
      <formula>AND(D25&gt;=$B$25,D25&lt;=$C$25)</formula>
    </cfRule>
  </conditionalFormatting>
  <conditionalFormatting sqref="E25">
    <cfRule type="expression" dxfId="36" priority="21" stopIfTrue="1">
      <formula>D25&lt;$B$25</formula>
    </cfRule>
  </conditionalFormatting>
  <conditionalFormatting sqref="E26">
    <cfRule type="expression" dxfId="35" priority="22">
      <formula>$D$26=""</formula>
    </cfRule>
  </conditionalFormatting>
  <conditionalFormatting sqref="E26">
    <cfRule type="expression" dxfId="34" priority="23" stopIfTrue="1">
      <formula>D26&gt;$C$26</formula>
    </cfRule>
  </conditionalFormatting>
  <conditionalFormatting sqref="E26">
    <cfRule type="expression" dxfId="33" priority="24" stopIfTrue="1">
      <formula>AND(D26&gt;=$B$26,D26&lt;=$C$26)</formula>
    </cfRule>
  </conditionalFormatting>
  <conditionalFormatting sqref="E26">
    <cfRule type="expression" dxfId="32" priority="25" stopIfTrue="1">
      <formula>D26&lt;$B$26</formula>
    </cfRule>
  </conditionalFormatting>
  <conditionalFormatting sqref="E27:E28 E30:E31">
    <cfRule type="expression" dxfId="31" priority="26" stopIfTrue="1">
      <formula>$D$27&gt;$C$27</formula>
    </cfRule>
  </conditionalFormatting>
  <conditionalFormatting sqref="E27:E28 E30:E31">
    <cfRule type="expression" dxfId="30" priority="27" stopIfTrue="1">
      <formula>AND(D27&gt;=$B$27,D27&lt;=$C$27)</formula>
    </cfRule>
  </conditionalFormatting>
  <conditionalFormatting sqref="E27:E28 E30:E31">
    <cfRule type="expression" dxfId="29" priority="28" stopIfTrue="1">
      <formula>D27&lt;$B$27</formula>
    </cfRule>
  </conditionalFormatting>
  <conditionalFormatting sqref="E24">
    <cfRule type="expression" dxfId="28" priority="29">
      <formula>$D$24=""</formula>
    </cfRule>
  </conditionalFormatting>
  <conditionalFormatting sqref="E24">
    <cfRule type="expression" dxfId="27" priority="30" stopIfTrue="1">
      <formula>$D$24&gt;$C$24</formula>
    </cfRule>
  </conditionalFormatting>
  <conditionalFormatting sqref="E24">
    <cfRule type="expression" dxfId="26" priority="31" stopIfTrue="1">
      <formula>AND(D24&gt;=$B$24,D24&lt;=$C$24)</formula>
    </cfRule>
  </conditionalFormatting>
  <conditionalFormatting sqref="E24">
    <cfRule type="expression" dxfId="25" priority="32" stopIfTrue="1">
      <formula>$D$24&lt;$B$24</formula>
    </cfRule>
  </conditionalFormatting>
  <conditionalFormatting sqref="E32">
    <cfRule type="expression" dxfId="24" priority="33">
      <formula>$D$32=""</formula>
    </cfRule>
  </conditionalFormatting>
  <conditionalFormatting sqref="E32">
    <cfRule type="expression" dxfId="23" priority="34" stopIfTrue="1">
      <formula>$D$32="OK"</formula>
    </cfRule>
  </conditionalFormatting>
  <conditionalFormatting sqref="E32">
    <cfRule type="expression" dxfId="22" priority="35" stopIfTrue="1">
      <formula>$D$32&lt;&gt;"OK"</formula>
    </cfRule>
  </conditionalFormatting>
  <conditionalFormatting sqref="E33">
    <cfRule type="expression" dxfId="21" priority="36">
      <formula>$D$33=""</formula>
    </cfRule>
  </conditionalFormatting>
  <conditionalFormatting sqref="E33">
    <cfRule type="expression" dxfId="20" priority="37" stopIfTrue="1">
      <formula>$D$33="OK"</formula>
    </cfRule>
  </conditionalFormatting>
  <conditionalFormatting sqref="E33">
    <cfRule type="expression" dxfId="19" priority="38" stopIfTrue="1">
      <formula>$D$33&lt;&gt;"OK"</formula>
    </cfRule>
  </conditionalFormatting>
  <conditionalFormatting sqref="E34">
    <cfRule type="expression" dxfId="18" priority="39">
      <formula>$D$34=""</formula>
    </cfRule>
  </conditionalFormatting>
  <conditionalFormatting sqref="E34">
    <cfRule type="expression" dxfId="17" priority="40">
      <formula>$D$34&lt;&gt;"BUEN ESTADO"</formula>
    </cfRule>
  </conditionalFormatting>
  <conditionalFormatting sqref="E34">
    <cfRule type="expression" dxfId="16" priority="41">
      <formula>$D$34="BUEN ESTADO"</formula>
    </cfRule>
  </conditionalFormatting>
  <conditionalFormatting sqref="E35">
    <cfRule type="expression" dxfId="15" priority="42">
      <formula>$D$35=""</formula>
    </cfRule>
  </conditionalFormatting>
  <conditionalFormatting sqref="E35">
    <cfRule type="expression" dxfId="14" priority="43">
      <formula>$D$35&lt;&gt;"NO"</formula>
    </cfRule>
  </conditionalFormatting>
  <conditionalFormatting sqref="E35">
    <cfRule type="expression" dxfId="13" priority="44">
      <formula>$D$35="NO"</formula>
    </cfRule>
  </conditionalFormatting>
  <conditionalFormatting sqref="E27">
    <cfRule type="expression" dxfId="12" priority="45">
      <formula>$D$27=""</formula>
    </cfRule>
  </conditionalFormatting>
  <conditionalFormatting sqref="E29">
    <cfRule type="expression" dxfId="2" priority="1" stopIfTrue="1">
      <formula>$D$29&gt;$C$29</formula>
    </cfRule>
  </conditionalFormatting>
  <conditionalFormatting sqref="E29">
    <cfRule type="expression" dxfId="1" priority="2" stopIfTrue="1">
      <formula>AND(D29&gt;=$B$29,D29&lt;=$C$29)</formula>
    </cfRule>
  </conditionalFormatting>
  <conditionalFormatting sqref="E29">
    <cfRule type="expression" dxfId="0" priority="3" stopIfTrue="1">
      <formula>D29&lt;$B$29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63</v>
      </c>
      <c r="C2" t="s">
        <v>37</v>
      </c>
      <c r="D2" t="s">
        <v>87</v>
      </c>
    </row>
    <row r="3" spans="2:4" ht="14.25" customHeight="1">
      <c r="B3" t="s">
        <v>88</v>
      </c>
      <c r="C3" t="s">
        <v>89</v>
      </c>
      <c r="D3" t="s">
        <v>65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2022-10-16T02:24:34Z</dcterms:modified>
</cp:coreProperties>
</file>